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2" sheetId="2" r:id="rId1"/>
    <sheet name="Plan1" sheetId="1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1" l="1"/>
  <c r="C138" i="1"/>
  <c r="C137" i="1"/>
  <c r="G123" i="1"/>
  <c r="G121" i="1"/>
  <c r="D118" i="1"/>
  <c r="D116" i="1"/>
  <c r="D120" i="1" s="1"/>
  <c r="D110" i="1"/>
  <c r="D105" i="1"/>
  <c r="C100" i="1"/>
  <c r="C98" i="1"/>
  <c r="C97" i="1"/>
  <c r="C96" i="1"/>
  <c r="C95" i="1"/>
  <c r="C94" i="1"/>
  <c r="C83" i="1"/>
  <c r="C82" i="1"/>
  <c r="C81" i="1"/>
  <c r="C80" i="1"/>
  <c r="C78" i="1"/>
  <c r="C58" i="1"/>
  <c r="C52" i="1"/>
  <c r="G44" i="1"/>
  <c r="F44" i="1"/>
  <c r="C40" i="1"/>
  <c r="G25" i="1"/>
  <c r="D63" i="1" s="1"/>
  <c r="D67" i="1" s="1"/>
  <c r="D73" i="1" s="1"/>
  <c r="D25" i="1"/>
  <c r="D33" i="1" s="1"/>
  <c r="D83" i="1" l="1"/>
  <c r="D81" i="1"/>
  <c r="D82" i="1" s="1"/>
  <c r="D44" i="1"/>
  <c r="D122" i="1"/>
  <c r="D86" i="1"/>
  <c r="D80" i="1"/>
  <c r="D39" i="1"/>
  <c r="D141" i="1"/>
  <c r="D38" i="1"/>
  <c r="D40" i="1" s="1"/>
  <c r="D78" i="1"/>
  <c r="D145" i="1"/>
  <c r="D126" i="1"/>
  <c r="D79" i="1" l="1"/>
  <c r="D84" i="1" s="1"/>
  <c r="D71" i="1"/>
  <c r="D41" i="1"/>
  <c r="F45" i="1" s="1"/>
  <c r="D143" i="1" l="1"/>
  <c r="D88" i="1"/>
  <c r="D124" i="1"/>
  <c r="D42" i="1"/>
  <c r="D45" i="1" s="1"/>
  <c r="D46" i="1" s="1"/>
  <c r="D56" i="1" l="1"/>
  <c r="D52" i="1"/>
  <c r="D55" i="1"/>
  <c r="D54" i="1"/>
  <c r="D51" i="1"/>
  <c r="D57" i="1"/>
  <c r="D53" i="1"/>
  <c r="D50" i="1"/>
  <c r="D58" i="1" l="1"/>
  <c r="D72" i="1" s="1"/>
  <c r="D74" i="1" s="1"/>
  <c r="D123" i="1" l="1"/>
  <c r="D142" i="1"/>
  <c r="D87" i="1"/>
  <c r="D89" i="1" s="1"/>
  <c r="D99" i="1" l="1"/>
  <c r="D97" i="1"/>
  <c r="D95" i="1"/>
  <c r="D98" i="1"/>
  <c r="D96" i="1"/>
  <c r="D94" i="1"/>
  <c r="D100" i="1" l="1"/>
  <c r="D109" i="1" s="1"/>
  <c r="D111" i="1" s="1"/>
  <c r="D125" i="1" l="1"/>
  <c r="D127" i="1" s="1"/>
  <c r="D144" i="1"/>
  <c r="D146" i="1" s="1"/>
  <c r="D112" i="1"/>
  <c r="F113" i="1"/>
  <c r="F111" i="1"/>
  <c r="D132" i="1" l="1"/>
  <c r="D131" i="1"/>
  <c r="G122" i="1"/>
  <c r="G124" i="1" s="1"/>
  <c r="D136" i="1" l="1"/>
  <c r="D135" i="1"/>
  <c r="D134" i="1"/>
  <c r="D133" i="1" l="1"/>
  <c r="D137" i="1" s="1"/>
  <c r="D147" i="1" s="1"/>
  <c r="D148" i="1" l="1"/>
  <c r="F141" i="1"/>
</calcChain>
</file>

<file path=xl/sharedStrings.xml><?xml version="1.0" encoding="utf-8"?>
<sst xmlns="http://schemas.openxmlformats.org/spreadsheetml/2006/main" count="270" uniqueCount="168">
  <si>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</si>
  <si>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</si>
  <si>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</si>
  <si>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</si>
  <si>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</si>
  <si>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</si>
  <si>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</si>
  <si>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</si>
  <si>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FORUM SÃO MIGUEL DOS CAMPOS 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</si>
  <si>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</si>
  <si>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</si>
  <si>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</si>
  <si>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</si>
  <si>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</si>
  <si>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</si>
  <si>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</si>
  <si>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</si>
  <si>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</si>
  <si>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</si>
  <si>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</si>
  <si>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</si>
  <si>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</si>
  <si>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</si>
  <si>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</si>
  <si>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</si>
  <si>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</si>
  <si>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</si>
  <si>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</si>
  <si>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</si>
  <si>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</si>
  <si>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</si>
  <si>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</si>
  <si>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</si>
  <si>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</si>
  <si>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</si>
  <si>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</si>
  <si>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</si>
  <si>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</si>
  <si>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</si>
  <si>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</si>
  <si>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</si>
  <si>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</si>
  <si>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</si>
  <si>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</si>
  <si>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</si>
  <si>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</si>
  <si>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</si>
  <si>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</si>
  <si>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</si>
  <si>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</si>
  <si>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</si>
  <si>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</si>
  <si>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</si>
  <si>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</si>
  <si>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</si>
  <si>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</si>
  <si>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</si>
  <si>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</si>
  <si>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</si>
  <si>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</si>
  <si>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</si>
  <si>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</si>
  <si>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</si>
  <si>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</si>
  <si>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</si>
  <si>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</si>
  <si>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</si>
  <si>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</si>
  <si>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</si>
  <si>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</si>
  <si>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</si>
  <si>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</si>
  <si>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</si>
  <si>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</si>
  <si>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</si>
  <si>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</si>
  <si>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</si>
  <si>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</si>
  <si>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</si>
  <si>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</si>
  <si>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</si>
  <si>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</si>
  <si>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</si>
  <si>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</si>
  <si>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</si>
  <si>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</si>
  <si>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</si>
  <si>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</si>
  <si>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</si>
  <si>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</si>
  <si>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</si>
  <si>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</si>
  <si>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</si>
  <si>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</si>
  <si>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</si>
  <si>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</si>
  <si>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</si>
  <si>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</si>
  <si>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</si>
  <si>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</si>
  <si>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</si>
  <si>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</si>
  <si>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</si>
  <si>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</si>
  <si>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</si>
  <si>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</si>
  <si>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</si>
  <si>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</si>
  <si>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</si>
  <si>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</si>
  <si>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</si>
  <si>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</si>
  <si>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</si>
  <si>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</si>
  <si>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</si>
  <si>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</si>
  <si>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</si>
  <si>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</si>
  <si>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</si>
  <si>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</si>
  <si>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</si>
  <si>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</si>
  <si>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</si>
  <si>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</si>
  <si>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</si>
  <si>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</si>
  <si>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</si>
  <si>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</si>
  <si>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</si>
  <si>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</si>
  <si>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</si>
  <si>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</si>
  <si>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</si>
  <si>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</si>
  <si>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</si>
  <si>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</si>
  <si>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</si>
  <si>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</si>
  <si>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</si>
  <si>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</si>
  <si>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</si>
  <si>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</si>
  <si>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</si>
  <si>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</si>
  <si>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</si>
  <si>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</si>
  <si>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</si>
  <si>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</si>
  <si>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</si>
  <si>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</si>
  <si>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</si>
  <si>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</si>
  <si>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</si>
  <si>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</si>
  <si>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</si>
  <si>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</si>
  <si>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</si>
  <si>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</si>
  <si>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</si>
  <si>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</si>
  <si>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</si>
  <si>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</si>
  <si>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</si>
  <si>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</si>
  <si>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</si>
  <si>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</si>
  <si>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</si>
  <si>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FORUM SÃO MIGUEL DOS CAMPOS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</si>
</sst>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  <font>
      <b/>
      <sz val="1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4" borderId="5" xfId="0" applyFont="1" applyFill="1" applyBorder="1" applyAlignment="1">
      <alignment horizontal="center" wrapText="1"/>
    </xf>
    <xf numFmtId="14" fontId="6" fillId="4" borderId="4" xfId="0" applyNumberFormat="1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8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10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0" fillId="10" borderId="13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2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3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10" fontId="14" fillId="12" borderId="0" xfId="0" applyNumberFormat="1" applyFont="1" applyFill="1" applyBorder="1" applyAlignment="1">
      <alignment horizontal="center" vertical="center"/>
    </xf>
    <xf numFmtId="165" fontId="14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0" xfId="0" applyFont="1"/>
    <xf numFmtId="168" fontId="14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1" fillId="9" borderId="12" xfId="0" applyFont="1" applyFill="1" applyBorder="1" applyAlignment="1">
      <alignment horizontal="left" vertical="center"/>
    </xf>
    <xf numFmtId="10" fontId="11" fillId="14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left" vertical="center"/>
    </xf>
    <xf numFmtId="167" fontId="11" fillId="14" borderId="0" xfId="0" applyNumberFormat="1" applyFont="1" applyFill="1" applyBorder="1" applyAlignment="1">
      <alignment horizontal="center" vertical="center"/>
    </xf>
    <xf numFmtId="171" fontId="11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5" fillId="4" borderId="0" xfId="0" applyFont="1" applyFill="1" applyBorder="1"/>
    <xf numFmtId="0" fontId="15" fillId="4" borderId="0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7" fillId="2" borderId="0" xfId="0" applyFont="1" applyFill="1"/>
    <xf numFmtId="0" fontId="4" fillId="2" borderId="0" xfId="0" applyFont="1" applyFill="1"/>
    <xf numFmtId="165" fontId="18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19" fillId="4" borderId="0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5" fillId="4" borderId="19" xfId="0" applyFont="1" applyFill="1" applyBorder="1"/>
    <xf numFmtId="0" fontId="16" fillId="4" borderId="18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1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163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747075"/>
          <a:ext cx="3543300" cy="2162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</sheetData>
      <sheetData sheetId="67"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468482510538608636" displayName="Módulo62915_341281511651219216146272328356384412440468482510538608636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469483511539609637" displayName="ResumoPosto3016_331271521641420317147273329357385413441469483511539609637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470484512540610638" displayName="Table42522_50133145157921418148274330358386414442470484512540610638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471485513541611639" displayName="Módulo52814_321261531671322533149275331359387415443471485513541611639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472486514542612640" displayName="Submódulo4.22612_311291471581523634150276332360388416444472486514542612640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473487515543613641" displayName="Submódulo2.267_75136149163424735151277333361389417445473487515543613641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474488516544614642" displayName="ResumoMódulo42713_30130148162726937152278334362390418446474488516544614642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475489517545615643" displayName="Submódulo2.388_761371421542271038153279335363391419447475489517545615643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476490518546616644" displayName="Módulo32410_1021391401553281139154280336364392420448476490518546616644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477491519547617645" displayName="Módulo135_511341461615291240155281337365393421449477491519547617645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478492520548618646" displayName="Submódulo2.146_7413514316011301341156282338366394422450478492520548618646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479493521549619647" displayName="Submódulo4.12511_413214415910311442157283339367395423451479493521549619647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480494522550620648" displayName="ResumoMódulo299_1011381411568321543158284340368396424452480494522550620648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481495523551621649" displayName="DadosGerais3117_351311501666258365036159285341369397425453481495523551621649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3:R13"/>
  <sheetViews>
    <sheetView tabSelected="1" workbookViewId="0">
      <selection activeCell="F13" sqref="F13:R13"/>
    </sheetView>
  </sheetViews>
  <sheetFormatPr defaultRowHeight="15" x14ac:dyDescent="0.25"/>
  <sheetData>
    <row r="13" spans="6:18" ht="23.25" x14ac:dyDescent="0.35">
      <c r="F13" s="106" t="s">
        <v>167</v>
      </c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</row>
  </sheetData>
  <mergeCells count="1">
    <mergeCell ref="F13:R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F8" sqref="F8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52.71093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0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1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2</v>
      </c>
      <c r="B3" s="134"/>
      <c r="C3" s="134"/>
      <c r="D3" s="135"/>
      <c r="E3" s="1"/>
      <c r="F3" s="2"/>
      <c r="G3" s="2"/>
    </row>
    <row r="4" spans="1:7" ht="18.75" x14ac:dyDescent="0.3">
      <c r="A4" s="3" t="s">
        <v>3</v>
      </c>
      <c r="B4" s="136" t="s">
        <v>4</v>
      </c>
      <c r="C4" s="137"/>
      <c r="D4" s="4" t="s">
        <v>5</v>
      </c>
      <c r="E4" s="1"/>
      <c r="F4" s="2"/>
      <c r="G4" s="2"/>
    </row>
    <row r="5" spans="1:7" ht="18.75" x14ac:dyDescent="0.25">
      <c r="A5" s="5" t="s">
        <v>6</v>
      </c>
      <c r="B5" s="120" t="s">
        <v>7</v>
      </c>
      <c r="C5" s="121"/>
      <c r="D5" s="6" t="s">
        <v>8</v>
      </c>
      <c r="E5" s="1"/>
      <c r="F5" s="2"/>
      <c r="G5" s="2"/>
    </row>
    <row r="6" spans="1:7" ht="18.75" x14ac:dyDescent="0.3">
      <c r="A6" s="5" t="s">
        <v>9</v>
      </c>
      <c r="B6" s="7" t="s">
        <v>10</v>
      </c>
      <c r="C6" s="8"/>
      <c r="D6" s="6" t="s">
        <v>11</v>
      </c>
      <c r="E6" s="1"/>
      <c r="F6" s="2"/>
      <c r="G6" s="2"/>
    </row>
    <row r="7" spans="1:7" ht="18.75" x14ac:dyDescent="0.3">
      <c r="A7" s="3" t="s">
        <v>12</v>
      </c>
      <c r="B7" s="122" t="s">
        <v>13</v>
      </c>
      <c r="C7" s="123"/>
      <c r="D7" s="6" t="s">
        <v>14</v>
      </c>
      <c r="E7" s="1"/>
      <c r="F7" s="2"/>
      <c r="G7" s="2"/>
    </row>
    <row r="8" spans="1:7" ht="18.75" x14ac:dyDescent="0.3">
      <c r="A8" s="3" t="s">
        <v>15</v>
      </c>
      <c r="B8" s="120" t="s">
        <v>16</v>
      </c>
      <c r="C8" s="121"/>
      <c r="D8" s="6">
        <v>12</v>
      </c>
      <c r="E8" s="1"/>
      <c r="F8" s="2"/>
      <c r="G8" s="2"/>
    </row>
    <row r="9" spans="1:7" ht="18.75" x14ac:dyDescent="0.3">
      <c r="A9" s="9" t="s">
        <v>17</v>
      </c>
      <c r="B9" s="124" t="s">
        <v>18</v>
      </c>
      <c r="C9" s="125"/>
      <c r="D9" s="10" t="s">
        <v>19</v>
      </c>
      <c r="E9" s="1"/>
    </row>
    <row r="10" spans="1:7" ht="18.75" x14ac:dyDescent="0.25">
      <c r="A10" s="126" t="s">
        <v>20</v>
      </c>
      <c r="B10" s="127"/>
      <c r="C10" s="127"/>
      <c r="D10" s="128"/>
      <c r="E10" s="1"/>
    </row>
    <row r="11" spans="1:7" ht="37.5" x14ac:dyDescent="0.3">
      <c r="A11" s="11"/>
      <c r="B11" s="5" t="s">
        <v>21</v>
      </c>
      <c r="C11" s="5" t="s">
        <v>22</v>
      </c>
      <c r="D11" s="5" t="s">
        <v>23</v>
      </c>
      <c r="E11" s="1"/>
    </row>
    <row r="12" spans="1:7" ht="18.75" x14ac:dyDescent="0.3">
      <c r="A12" s="11"/>
      <c r="B12" s="5" t="s">
        <v>24</v>
      </c>
      <c r="C12" s="5" t="s">
        <v>25</v>
      </c>
      <c r="D12" s="5">
        <v>1</v>
      </c>
      <c r="E12" s="1"/>
    </row>
    <row r="13" spans="1:7" ht="18.75" x14ac:dyDescent="0.25">
      <c r="A13" s="126" t="s">
        <v>26</v>
      </c>
      <c r="B13" s="127"/>
      <c r="C13" s="127"/>
      <c r="D13" s="128"/>
      <c r="E13" s="1"/>
    </row>
    <row r="14" spans="1:7" ht="18.75" x14ac:dyDescent="0.25">
      <c r="A14" s="119" t="s">
        <v>27</v>
      </c>
      <c r="B14" s="119"/>
      <c r="C14" s="119"/>
      <c r="D14" s="119"/>
      <c r="E14" s="1"/>
    </row>
    <row r="15" spans="1:7" x14ac:dyDescent="0.25">
      <c r="A15" s="12" t="s">
        <v>28</v>
      </c>
      <c r="B15" t="s">
        <v>29</v>
      </c>
      <c r="C15" s="12" t="s">
        <v>30</v>
      </c>
      <c r="D15" s="12" t="s">
        <v>31</v>
      </c>
      <c r="E15" s="13" t="s">
        <v>32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33</v>
      </c>
      <c r="C17" s="17"/>
      <c r="D17" s="18" t="s">
        <v>24</v>
      </c>
      <c r="E17" s="15"/>
    </row>
    <row r="18" spans="1:7" x14ac:dyDescent="0.25">
      <c r="A18" s="12">
        <v>2</v>
      </c>
      <c r="B18" t="s">
        <v>34</v>
      </c>
      <c r="C18" s="12"/>
      <c r="D18" s="18" t="s">
        <v>35</v>
      </c>
      <c r="E18" s="19"/>
    </row>
    <row r="19" spans="1:7" x14ac:dyDescent="0.25">
      <c r="A19" s="12">
        <v>3</v>
      </c>
      <c r="B19" t="s">
        <v>36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37</v>
      </c>
      <c r="C20" s="12"/>
      <c r="D20" s="17" t="s">
        <v>38</v>
      </c>
      <c r="E20" s="14"/>
    </row>
    <row r="21" spans="1:7" x14ac:dyDescent="0.25">
      <c r="A21" s="12">
        <v>5</v>
      </c>
      <c r="B21" t="s">
        <v>39</v>
      </c>
      <c r="C21" s="12"/>
      <c r="D21" s="18" t="s">
        <v>40</v>
      </c>
      <c r="E21" s="14"/>
      <c r="F21" s="115" t="s">
        <v>41</v>
      </c>
      <c r="G21" s="115"/>
    </row>
    <row r="22" spans="1:7" x14ac:dyDescent="0.25">
      <c r="F22" s="24" t="s">
        <v>42</v>
      </c>
      <c r="G22" s="24" t="s">
        <v>43</v>
      </c>
    </row>
    <row r="23" spans="1:7" x14ac:dyDescent="0.25">
      <c r="A23" s="110" t="s">
        <v>44</v>
      </c>
      <c r="B23" s="110"/>
      <c r="C23" s="110"/>
      <c r="D23" s="110"/>
      <c r="E23" s="25"/>
      <c r="F23" s="26" t="s">
        <v>45</v>
      </c>
      <c r="G23" s="27">
        <v>3.35</v>
      </c>
    </row>
    <row r="24" spans="1:7" x14ac:dyDescent="0.25">
      <c r="A24" s="12" t="s">
        <v>28</v>
      </c>
      <c r="B24" t="s">
        <v>29</v>
      </c>
      <c r="C24" s="28" t="s">
        <v>30</v>
      </c>
      <c r="D24" s="12" t="s">
        <v>43</v>
      </c>
      <c r="E24" s="13" t="s">
        <v>31</v>
      </c>
      <c r="F24" t="s">
        <v>46</v>
      </c>
      <c r="G24" s="27">
        <v>16</v>
      </c>
    </row>
    <row r="25" spans="1:7" x14ac:dyDescent="0.25">
      <c r="A25" s="12" t="s">
        <v>3</v>
      </c>
      <c r="B25" t="s">
        <v>47</v>
      </c>
      <c r="C25" s="12"/>
      <c r="D25" s="29">
        <f t="shared" ref="D25" si="0">D19</f>
        <v>1130</v>
      </c>
      <c r="E25" s="30"/>
      <c r="F25" s="26" t="s">
        <v>46</v>
      </c>
      <c r="G25" s="27">
        <f>440*80%</f>
        <v>352</v>
      </c>
    </row>
    <row r="26" spans="1:7" x14ac:dyDescent="0.25">
      <c r="A26" s="12" t="s">
        <v>6</v>
      </c>
      <c r="B26" t="s">
        <v>48</v>
      </c>
      <c r="C26" s="12"/>
      <c r="D26" s="29"/>
      <c r="E26" s="31"/>
      <c r="F26" s="18" t="s">
        <v>49</v>
      </c>
      <c r="G26" s="32">
        <v>22</v>
      </c>
    </row>
    <row r="27" spans="1:7" x14ac:dyDescent="0.25">
      <c r="A27" s="12" t="s">
        <v>9</v>
      </c>
      <c r="B27" t="s">
        <v>50</v>
      </c>
      <c r="C27" s="12"/>
      <c r="D27" s="29"/>
      <c r="E27" s="31"/>
      <c r="F27" s="18" t="s">
        <v>51</v>
      </c>
      <c r="G27" s="33">
        <v>1.4999999999999999E-2</v>
      </c>
    </row>
    <row r="28" spans="1:7" x14ac:dyDescent="0.25">
      <c r="A28" s="12" t="s">
        <v>12</v>
      </c>
      <c r="B28" s="26" t="s">
        <v>52</v>
      </c>
      <c r="C28" s="12"/>
      <c r="D28" s="29"/>
      <c r="E28" s="31"/>
      <c r="F28" s="26" t="s">
        <v>53</v>
      </c>
      <c r="G28" s="34"/>
    </row>
    <row r="29" spans="1:7" x14ac:dyDescent="0.25">
      <c r="A29" s="12" t="s">
        <v>15</v>
      </c>
      <c r="B29" t="s">
        <v>54</v>
      </c>
      <c r="C29" s="12"/>
      <c r="D29" s="29"/>
      <c r="E29" s="31"/>
    </row>
    <row r="30" spans="1:7" x14ac:dyDescent="0.25">
      <c r="A30" s="18" t="s">
        <v>17</v>
      </c>
      <c r="B30" s="35" t="s">
        <v>55</v>
      </c>
      <c r="C30" s="12"/>
      <c r="D30" s="29"/>
      <c r="E30" s="31"/>
    </row>
    <row r="31" spans="1:7" x14ac:dyDescent="0.25">
      <c r="A31" s="18" t="s">
        <v>56</v>
      </c>
      <c r="B31" s="26" t="s">
        <v>57</v>
      </c>
      <c r="C31" s="12"/>
      <c r="D31" s="29"/>
      <c r="E31" s="31"/>
    </row>
    <row r="32" spans="1:7" x14ac:dyDescent="0.25">
      <c r="A32" s="12"/>
      <c r="B32" s="36" t="s">
        <v>58</v>
      </c>
      <c r="C32" s="37"/>
      <c r="D32" s="29"/>
      <c r="E32" s="31"/>
    </row>
    <row r="33" spans="1:7" x14ac:dyDescent="0.25">
      <c r="A33" s="12" t="s">
        <v>59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60</v>
      </c>
      <c r="B35" s="113"/>
      <c r="C35" s="113"/>
      <c r="D35" s="113"/>
      <c r="E35" s="38"/>
    </row>
    <row r="36" spans="1:7" x14ac:dyDescent="0.25">
      <c r="A36" s="115" t="s">
        <v>61</v>
      </c>
      <c r="B36" s="115"/>
      <c r="C36" s="115"/>
      <c r="D36" s="115"/>
      <c r="E36" s="39"/>
    </row>
    <row r="37" spans="1:7" x14ac:dyDescent="0.25">
      <c r="A37" s="12" t="s">
        <v>62</v>
      </c>
      <c r="B37" t="s">
        <v>63</v>
      </c>
      <c r="C37" s="12" t="s">
        <v>64</v>
      </c>
      <c r="D37" s="12" t="s">
        <v>43</v>
      </c>
      <c r="E37" s="13"/>
    </row>
    <row r="38" spans="1:7" x14ac:dyDescent="0.25">
      <c r="A38" s="12" t="s">
        <v>3</v>
      </c>
      <c r="B38" t="s">
        <v>65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6</v>
      </c>
      <c r="B39" t="s">
        <v>66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67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9</v>
      </c>
      <c r="B41" s="26" t="s">
        <v>68</v>
      </c>
      <c r="C41" s="40"/>
      <c r="D41" s="46">
        <f>ROUND(Submódulo2.267_75136149163424735151277333361389417445473487515543613641[[#Totals],[Percentual]]*$D$40,2)</f>
        <v>77.540000000000006</v>
      </c>
      <c r="E41" s="41"/>
    </row>
    <row r="42" spans="1:7" x14ac:dyDescent="0.25">
      <c r="A42" s="12"/>
      <c r="B42" s="47" t="s">
        <v>69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70</v>
      </c>
      <c r="B44" s="109"/>
      <c r="C44" s="48" t="s">
        <v>71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72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69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73</v>
      </c>
      <c r="B48" s="115"/>
      <c r="C48" s="115"/>
      <c r="D48" s="115"/>
      <c r="E48" s="39"/>
    </row>
    <row r="49" spans="1:6" x14ac:dyDescent="0.25">
      <c r="A49" s="12" t="s">
        <v>74</v>
      </c>
      <c r="B49" t="s">
        <v>75</v>
      </c>
      <c r="C49" s="12" t="s">
        <v>76</v>
      </c>
      <c r="D49" s="12" t="s">
        <v>77</v>
      </c>
      <c r="E49" s="13"/>
    </row>
    <row r="50" spans="1:6" x14ac:dyDescent="0.25">
      <c r="A50" s="12" t="s">
        <v>3</v>
      </c>
      <c r="B50" t="s">
        <v>78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6</v>
      </c>
      <c r="B51" t="s">
        <v>79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9</v>
      </c>
      <c r="B52" t="s">
        <v>80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12</v>
      </c>
      <c r="B53" t="s">
        <v>81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15</v>
      </c>
      <c r="B54" t="s">
        <v>82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17</v>
      </c>
      <c r="B55" t="s">
        <v>83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84</v>
      </c>
      <c r="B56" t="s">
        <v>85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56</v>
      </c>
      <c r="B57" t="s">
        <v>86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59</v>
      </c>
      <c r="C58" s="60">
        <f>SUBTOTAL(109,Submódulo2.267_75136149163424735151277333361389417445473487515543613641[Percentual])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87</v>
      </c>
      <c r="B60" s="115"/>
      <c r="C60" s="115"/>
      <c r="D60" s="115"/>
      <c r="E60" s="39"/>
    </row>
    <row r="61" spans="1:6" x14ac:dyDescent="0.25">
      <c r="A61" s="12" t="s">
        <v>88</v>
      </c>
      <c r="B61" t="s">
        <v>89</v>
      </c>
      <c r="C61" s="12" t="s">
        <v>64</v>
      </c>
      <c r="D61" s="12" t="s">
        <v>43</v>
      </c>
      <c r="E61" s="13"/>
    </row>
    <row r="62" spans="1:6" x14ac:dyDescent="0.25">
      <c r="A62" s="12" t="s">
        <v>3</v>
      </c>
      <c r="B62" s="26" t="s">
        <v>90</v>
      </c>
      <c r="D62" s="59">
        <v>0</v>
      </c>
      <c r="E62" s="41"/>
    </row>
    <row r="63" spans="1:6" ht="45" x14ac:dyDescent="0.25">
      <c r="A63" s="12" t="s">
        <v>6</v>
      </c>
      <c r="B63" s="61" t="s">
        <v>91</v>
      </c>
      <c r="C63" s="62" t="s">
        <v>92</v>
      </c>
      <c r="D63" s="63">
        <f>G25</f>
        <v>352</v>
      </c>
      <c r="E63" s="41"/>
      <c r="F63" s="64"/>
    </row>
    <row r="64" spans="1:6" x14ac:dyDescent="0.25">
      <c r="A64" s="12" t="s">
        <v>9</v>
      </c>
      <c r="B64" s="26" t="s">
        <v>93</v>
      </c>
      <c r="C64" s="37"/>
      <c r="D64" s="59">
        <v>10</v>
      </c>
      <c r="E64" s="41"/>
    </row>
    <row r="65" spans="1:5" x14ac:dyDescent="0.25">
      <c r="A65" s="12" t="s">
        <v>12</v>
      </c>
      <c r="B65" s="26" t="s">
        <v>94</v>
      </c>
      <c r="C65" s="37"/>
      <c r="D65" s="59">
        <v>20</v>
      </c>
      <c r="E65" s="41"/>
    </row>
    <row r="66" spans="1:5" x14ac:dyDescent="0.25">
      <c r="A66" s="12" t="s">
        <v>15</v>
      </c>
      <c r="B66" s="26" t="s">
        <v>95</v>
      </c>
      <c r="C66" s="37"/>
      <c r="D66" s="59">
        <v>5</v>
      </c>
      <c r="E66" s="41"/>
    </row>
    <row r="67" spans="1:5" x14ac:dyDescent="0.25">
      <c r="A67" s="12" t="s">
        <v>59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96</v>
      </c>
      <c r="B69" s="117"/>
      <c r="C69" s="117"/>
      <c r="D69" s="118"/>
      <c r="E69" s="39"/>
    </row>
    <row r="70" spans="1:5" x14ac:dyDescent="0.25">
      <c r="A70" s="12" t="s">
        <v>97</v>
      </c>
      <c r="B70" t="s">
        <v>98</v>
      </c>
      <c r="C70" s="12" t="s">
        <v>64</v>
      </c>
      <c r="D70" s="12" t="s">
        <v>43</v>
      </c>
      <c r="E70" s="13"/>
    </row>
    <row r="71" spans="1:5" x14ac:dyDescent="0.25">
      <c r="A71" s="12" t="s">
        <v>62</v>
      </c>
      <c r="B71" t="s">
        <v>63</v>
      </c>
      <c r="C71" s="12"/>
      <c r="D71" s="29">
        <f>D40</f>
        <v>219.66</v>
      </c>
      <c r="E71" s="41"/>
    </row>
    <row r="72" spans="1:5" x14ac:dyDescent="0.25">
      <c r="A72" s="12" t="s">
        <v>74</v>
      </c>
      <c r="B72" t="s">
        <v>75</v>
      </c>
      <c r="C72" s="12"/>
      <c r="D72" s="29">
        <f>D58</f>
        <v>503.77</v>
      </c>
      <c r="E72" s="41"/>
    </row>
    <row r="73" spans="1:5" x14ac:dyDescent="0.25">
      <c r="A73" s="12" t="s">
        <v>88</v>
      </c>
      <c r="B73" t="s">
        <v>89</v>
      </c>
      <c r="C73" s="12"/>
      <c r="D73" s="29">
        <f>D67</f>
        <v>387</v>
      </c>
      <c r="E73" s="41"/>
    </row>
    <row r="74" spans="1:5" x14ac:dyDescent="0.25">
      <c r="A74" s="12" t="s">
        <v>59</v>
      </c>
      <c r="C74" s="12"/>
      <c r="D74" s="29">
        <f>TRUNC(SUM(D71:D73),2)</f>
        <v>1110.43</v>
      </c>
      <c r="E74" s="41"/>
    </row>
    <row r="76" spans="1:5" x14ac:dyDescent="0.25">
      <c r="A76" s="110" t="s">
        <v>99</v>
      </c>
      <c r="B76" s="110"/>
      <c r="C76" s="110"/>
      <c r="D76" s="110"/>
      <c r="E76" s="25"/>
    </row>
    <row r="77" spans="1:5" x14ac:dyDescent="0.25">
      <c r="A77" s="12" t="s">
        <v>100</v>
      </c>
      <c r="B77" t="s">
        <v>101</v>
      </c>
      <c r="C77" s="12" t="s">
        <v>64</v>
      </c>
      <c r="D77" s="12" t="s">
        <v>43</v>
      </c>
      <c r="E77" s="13"/>
    </row>
    <row r="78" spans="1:5" x14ac:dyDescent="0.25">
      <c r="A78" s="65" t="s">
        <v>3</v>
      </c>
      <c r="B78" s="66" t="s">
        <v>102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6</v>
      </c>
      <c r="B79" s="66" t="s">
        <v>103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9</v>
      </c>
      <c r="B80" s="66" t="s">
        <v>104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12</v>
      </c>
      <c r="B81" s="66" t="s">
        <v>105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15</v>
      </c>
      <c r="B82" s="66" t="s">
        <v>106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17</v>
      </c>
      <c r="B83" s="66" t="s">
        <v>107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59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108</v>
      </c>
      <c r="B86" s="109"/>
      <c r="C86" s="48" t="s">
        <v>71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109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110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69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111</v>
      </c>
      <c r="B91" s="113"/>
      <c r="C91" s="113"/>
      <c r="D91" s="113"/>
      <c r="E91" s="38"/>
    </row>
    <row r="92" spans="1:5" x14ac:dyDescent="0.25">
      <c r="A92" s="114" t="s">
        <v>112</v>
      </c>
      <c r="B92" s="114"/>
      <c r="C92" s="114"/>
      <c r="D92" s="114"/>
      <c r="E92" s="1"/>
    </row>
    <row r="93" spans="1:5" x14ac:dyDescent="0.25">
      <c r="A93" s="12" t="s">
        <v>113</v>
      </c>
      <c r="B93" t="s">
        <v>114</v>
      </c>
      <c r="C93" s="12" t="s">
        <v>115</v>
      </c>
      <c r="D93" s="12" t="s">
        <v>43</v>
      </c>
      <c r="E93" s="13"/>
    </row>
    <row r="94" spans="1:5" x14ac:dyDescent="0.25">
      <c r="A94" s="12" t="s">
        <v>3</v>
      </c>
      <c r="B94" s="75" t="s">
        <v>116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6</v>
      </c>
      <c r="B95" s="75" t="s">
        <v>117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9</v>
      </c>
      <c r="B96" s="75" t="s">
        <v>118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12</v>
      </c>
      <c r="B97" s="75" t="s">
        <v>119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15</v>
      </c>
      <c r="B98" s="75" t="s">
        <v>120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17</v>
      </c>
      <c r="B99" s="75" t="s">
        <v>121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59</v>
      </c>
      <c r="C100" s="78">
        <f>SUBTOTAL(109,Submódulo4.12511_413214415910311442157283339367395423451479493521549619647[Dias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122</v>
      </c>
      <c r="B102" s="115"/>
      <c r="C102" s="115"/>
      <c r="D102" s="115"/>
      <c r="E102" s="39"/>
    </row>
    <row r="103" spans="1:6" x14ac:dyDescent="0.25">
      <c r="A103" s="12" t="s">
        <v>123</v>
      </c>
      <c r="B103" t="s">
        <v>124</v>
      </c>
      <c r="C103" s="12" t="s">
        <v>64</v>
      </c>
      <c r="D103" s="12" t="s">
        <v>43</v>
      </c>
      <c r="E103" s="13"/>
    </row>
    <row r="104" spans="1:6" x14ac:dyDescent="0.25">
      <c r="A104" s="12" t="s">
        <v>3</v>
      </c>
      <c r="B104" t="s">
        <v>125</v>
      </c>
      <c r="C104" s="12"/>
      <c r="D104" s="29"/>
      <c r="E104" s="41"/>
    </row>
    <row r="105" spans="1:6" x14ac:dyDescent="0.25">
      <c r="A105" s="12" t="s">
        <v>59</v>
      </c>
      <c r="C105" s="12"/>
      <c r="D105" s="29">
        <f>SUBTOTAL(109,Submódulo4.22612_311291471581523634150276332360388416444472486514542612640[Valor])</f>
        <v>0</v>
      </c>
      <c r="E105" s="41"/>
    </row>
    <row r="107" spans="1:6" x14ac:dyDescent="0.25">
      <c r="A107" s="114" t="s">
        <v>126</v>
      </c>
      <c r="B107" s="114"/>
      <c r="C107" s="114"/>
      <c r="D107" s="114"/>
      <c r="E107" s="1"/>
    </row>
    <row r="108" spans="1:6" x14ac:dyDescent="0.25">
      <c r="A108" s="12" t="s">
        <v>127</v>
      </c>
      <c r="B108" t="s">
        <v>128</v>
      </c>
      <c r="C108" s="12" t="s">
        <v>64</v>
      </c>
      <c r="D108" s="12" t="s">
        <v>43</v>
      </c>
      <c r="E108" s="13"/>
    </row>
    <row r="109" spans="1:6" x14ac:dyDescent="0.25">
      <c r="A109" s="12" t="s">
        <v>113</v>
      </c>
      <c r="B109" s="26" t="s">
        <v>114</v>
      </c>
      <c r="D109" s="79">
        <f>D100</f>
        <v>45.1</v>
      </c>
      <c r="E109" s="80"/>
    </row>
    <row r="110" spans="1:6" x14ac:dyDescent="0.25">
      <c r="A110" s="12" t="s">
        <v>123</v>
      </c>
      <c r="B110" t="s">
        <v>129</v>
      </c>
      <c r="D110" s="29">
        <f>Submódulo4.22612_311291471581523634150276332360388416444472486514542612640[[#Totals],[Valor]]</f>
        <v>0</v>
      </c>
      <c r="E110" s="41"/>
    </row>
    <row r="111" spans="1:6" x14ac:dyDescent="0.25">
      <c r="A111" s="12"/>
      <c r="B111" s="47" t="s">
        <v>130</v>
      </c>
      <c r="D111" s="29">
        <f>TRUNC(SUM(D109:D110),2)</f>
        <v>45.1</v>
      </c>
      <c r="E111" s="41"/>
      <c r="F111">
        <f>Submódulo2.267_75136149163424735151277333361389417445473487515543613641[[#Totals],[Percentual]]*ResumoMódulo42713_30130148162726937152278334362390418446474488516544614642[[#Totals],[Valor]]</f>
        <v>15.920300000000003</v>
      </c>
    </row>
    <row r="112" spans="1:6" ht="16.5" x14ac:dyDescent="0.25">
      <c r="A112" s="81" t="s">
        <v>56</v>
      </c>
      <c r="B112" s="82" t="s">
        <v>131</v>
      </c>
      <c r="C112" s="83"/>
      <c r="D112" s="46">
        <f>ROUND(Submódulo2.267_75136149163424735151277333361389417445473487515543613641[[#Totals],[Percentual]]*ResumoMódulo42713_30130148162726937152278334362390418446474488516544614642[[#Totals],[Valor]],2)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Submódulo2.267_75136149163424735151277333361389417445473487515543613641[[#Totals],[Percentual]]*ResumoMódulo42713_30130148162726937152278334362390418446474488516544614642[[#Totals],[Valor]]</f>
        <v>15.920300000000003</v>
      </c>
    </row>
    <row r="114" spans="1:7" x14ac:dyDescent="0.25">
      <c r="A114" s="110" t="s">
        <v>132</v>
      </c>
      <c r="B114" s="110"/>
      <c r="C114" s="110"/>
      <c r="D114" s="110"/>
      <c r="E114" s="25"/>
    </row>
    <row r="115" spans="1:7" x14ac:dyDescent="0.25">
      <c r="A115" s="12" t="s">
        <v>133</v>
      </c>
      <c r="B115" t="s">
        <v>134</v>
      </c>
      <c r="C115" s="12" t="s">
        <v>64</v>
      </c>
      <c r="D115" s="12" t="s">
        <v>43</v>
      </c>
      <c r="E115" s="13"/>
    </row>
    <row r="116" spans="1:7" x14ac:dyDescent="0.25">
      <c r="A116" s="12" t="s">
        <v>3</v>
      </c>
      <c r="B116" t="s">
        <v>135</v>
      </c>
      <c r="D116" s="84">
        <f>'[1]Uniformes '!F44</f>
        <v>18.66</v>
      </c>
      <c r="E116" s="77"/>
    </row>
    <row r="117" spans="1:7" x14ac:dyDescent="0.25">
      <c r="A117" s="12" t="s">
        <v>6</v>
      </c>
      <c r="B117" t="s">
        <v>136</v>
      </c>
      <c r="D117" s="84">
        <v>0</v>
      </c>
      <c r="E117" s="77"/>
    </row>
    <row r="118" spans="1:7" x14ac:dyDescent="0.25">
      <c r="A118" s="12" t="s">
        <v>9</v>
      </c>
      <c r="B118" t="s">
        <v>137</v>
      </c>
      <c r="D118" s="84">
        <f>[1]EPI!F17</f>
        <v>45.33</v>
      </c>
      <c r="E118" s="77"/>
    </row>
    <row r="119" spans="1:7" x14ac:dyDescent="0.25">
      <c r="A119" s="12" t="s">
        <v>12</v>
      </c>
      <c r="B119" t="s">
        <v>138</v>
      </c>
      <c r="D119" s="84">
        <v>0</v>
      </c>
      <c r="E119" s="77"/>
    </row>
    <row r="120" spans="1:7" ht="15.75" thickBot="1" x14ac:dyDescent="0.3">
      <c r="A120" s="12" t="s">
        <v>59</v>
      </c>
      <c r="D120" s="29">
        <f>TRUNC(SUM(D116:D119),2)</f>
        <v>63.99</v>
      </c>
      <c r="E120" s="41"/>
      <c r="F120" s="107" t="s">
        <v>139</v>
      </c>
      <c r="G120" s="108"/>
    </row>
    <row r="121" spans="1:7" ht="16.5" thickTop="1" thickBot="1" x14ac:dyDescent="0.3">
      <c r="A121" s="12"/>
      <c r="D121" s="29"/>
      <c r="E121" s="41"/>
      <c r="F121" s="85" t="s">
        <v>140</v>
      </c>
      <c r="G121" s="86">
        <f>C138</f>
        <v>8.6499999999999994E-2</v>
      </c>
    </row>
    <row r="122" spans="1:7" ht="16.5" thickTop="1" thickBot="1" x14ac:dyDescent="0.3">
      <c r="A122" s="109" t="s">
        <v>141</v>
      </c>
      <c r="B122" s="109"/>
      <c r="C122" s="48" t="s">
        <v>71</v>
      </c>
      <c r="D122" s="49">
        <f>D33</f>
        <v>1130</v>
      </c>
      <c r="E122" s="50"/>
      <c r="F122" s="87" t="s">
        <v>142</v>
      </c>
      <c r="G122" s="88">
        <f>TRUNC(SUM(D127,D131,D132),2)</f>
        <v>2541.42</v>
      </c>
    </row>
    <row r="123" spans="1:7" ht="16.5" thickTop="1" thickBot="1" x14ac:dyDescent="0.3">
      <c r="A123" s="109"/>
      <c r="B123" s="109"/>
      <c r="C123" s="51" t="s">
        <v>109</v>
      </c>
      <c r="D123" s="49">
        <f>D74</f>
        <v>1110.43</v>
      </c>
      <c r="E123" s="50"/>
      <c r="F123" s="85" t="s">
        <v>143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110</v>
      </c>
      <c r="D124" s="49">
        <f>D84</f>
        <v>69.45</v>
      </c>
      <c r="E124" s="50"/>
      <c r="F124" s="87" t="s">
        <v>139</v>
      </c>
      <c r="G124" s="88">
        <f>TRUNC((G122/G123),2)</f>
        <v>2782.06</v>
      </c>
    </row>
    <row r="125" spans="1:7" ht="16.5" thickTop="1" thickBot="1" x14ac:dyDescent="0.3">
      <c r="A125" s="109"/>
      <c r="B125" s="109"/>
      <c r="C125" s="51" t="s">
        <v>144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145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69</v>
      </c>
      <c r="D127" s="53">
        <f>TRUNC((SUM(D122:D126)),2)</f>
        <v>2418.9699999999998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146</v>
      </c>
      <c r="B129" s="110"/>
      <c r="C129" s="110"/>
      <c r="D129" s="110"/>
      <c r="E129" s="25"/>
    </row>
    <row r="130" spans="1:6" x14ac:dyDescent="0.25">
      <c r="A130" s="12" t="s">
        <v>147</v>
      </c>
      <c r="B130" t="s">
        <v>148</v>
      </c>
      <c r="C130" s="12" t="s">
        <v>76</v>
      </c>
      <c r="D130" s="12" t="s">
        <v>43</v>
      </c>
      <c r="E130" s="13"/>
    </row>
    <row r="131" spans="1:6" x14ac:dyDescent="0.25">
      <c r="A131" s="12" t="s">
        <v>3</v>
      </c>
      <c r="B131" t="s">
        <v>149</v>
      </c>
      <c r="C131" s="58">
        <v>2.5000000000000001E-2</v>
      </c>
      <c r="D131" s="59">
        <f>TRUNC(($D$127*C131),2)</f>
        <v>60.47</v>
      </c>
      <c r="E131" s="41"/>
    </row>
    <row r="132" spans="1:6" x14ac:dyDescent="0.25">
      <c r="A132" s="12" t="s">
        <v>6</v>
      </c>
      <c r="B132" t="s">
        <v>150</v>
      </c>
      <c r="C132" s="58">
        <v>2.5000000000000001E-2</v>
      </c>
      <c r="D132" s="59">
        <f>TRUNC((D127+D131)*C132,2)</f>
        <v>61.98</v>
      </c>
      <c r="E132" s="41"/>
      <c r="F132" s="90">
        <v>902898</v>
      </c>
    </row>
    <row r="133" spans="1:6" x14ac:dyDescent="0.25">
      <c r="A133" s="12" t="s">
        <v>9</v>
      </c>
      <c r="B133" t="s">
        <v>151</v>
      </c>
      <c r="C133" s="58"/>
      <c r="D133" s="59">
        <f>SUM(D134:D136)</f>
        <v>240</v>
      </c>
      <c r="E133" s="41"/>
    </row>
    <row r="134" spans="1:6" x14ac:dyDescent="0.25">
      <c r="A134" s="12" t="s">
        <v>152</v>
      </c>
      <c r="B134" t="s">
        <v>153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154</v>
      </c>
      <c r="B135" t="s">
        <v>155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156</v>
      </c>
      <c r="B136" t="s">
        <v>157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59</v>
      </c>
      <c r="C137" s="60">
        <f>SUM(C131:C136)</f>
        <v>0.13650000000000001</v>
      </c>
      <c r="D137" s="29">
        <f>TRUNC(SUM(D131:D133),2)</f>
        <v>362.45</v>
      </c>
      <c r="E137" s="41"/>
    </row>
    <row r="138" spans="1:6" x14ac:dyDescent="0.25">
      <c r="A138" s="111" t="s">
        <v>158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159</v>
      </c>
      <c r="B139" s="110"/>
      <c r="C139" s="110"/>
      <c r="D139" s="110"/>
      <c r="E139" s="25"/>
      <c r="F139" s="90" t="e">
        <f>ResumoPosto3016_331271521641420317147273329357385413441469483511539609637[[#This Row],[Valor]]*30*12</f>
        <v>#VALUE!</v>
      </c>
    </row>
    <row r="140" spans="1:6" x14ac:dyDescent="0.25">
      <c r="A140" s="12" t="s">
        <v>160</v>
      </c>
      <c r="B140" s="12" t="s">
        <v>161</v>
      </c>
      <c r="C140" s="12" t="s">
        <v>162</v>
      </c>
      <c r="D140" s="12" t="s">
        <v>43</v>
      </c>
      <c r="E140"/>
    </row>
    <row r="141" spans="1:6" x14ac:dyDescent="0.25">
      <c r="A141" s="12" t="s">
        <v>3</v>
      </c>
      <c r="B141" t="s">
        <v>44</v>
      </c>
      <c r="D141" s="92">
        <f>D33</f>
        <v>1130</v>
      </c>
      <c r="E141"/>
      <c r="F141" s="52">
        <f>D146+D147</f>
        <v>2781.4199999999996</v>
      </c>
    </row>
    <row r="142" spans="1:6" x14ac:dyDescent="0.25">
      <c r="A142" s="12" t="s">
        <v>6</v>
      </c>
      <c r="B142" t="s">
        <v>60</v>
      </c>
      <c r="D142" s="92">
        <f>D74</f>
        <v>1110.43</v>
      </c>
      <c r="E142"/>
    </row>
    <row r="143" spans="1:6" ht="15.75" x14ac:dyDescent="0.25">
      <c r="A143" s="12" t="s">
        <v>9</v>
      </c>
      <c r="B143" t="s">
        <v>99</v>
      </c>
      <c r="D143" s="92">
        <f>D84</f>
        <v>69.45</v>
      </c>
      <c r="E143" s="93"/>
      <c r="F143" s="93"/>
    </row>
    <row r="144" spans="1:6" ht="15.75" x14ac:dyDescent="0.25">
      <c r="A144" s="12" t="s">
        <v>12</v>
      </c>
      <c r="B144" t="s">
        <v>163</v>
      </c>
      <c r="D144" s="92">
        <f>D111</f>
        <v>45.1</v>
      </c>
      <c r="E144" s="94"/>
      <c r="F144" s="94"/>
    </row>
    <row r="145" spans="1:8" ht="15.75" x14ac:dyDescent="0.25">
      <c r="A145" s="12" t="s">
        <v>15</v>
      </c>
      <c r="B145" t="s">
        <v>132</v>
      </c>
      <c r="D145" s="92">
        <f>D120</f>
        <v>63.99</v>
      </c>
      <c r="E145" s="95"/>
      <c r="F145" s="95"/>
    </row>
    <row r="146" spans="1:8" ht="15.75" x14ac:dyDescent="0.25">
      <c r="A146" s="16" t="s">
        <v>164</v>
      </c>
      <c r="B146" s="16"/>
      <c r="C146" s="16"/>
      <c r="D146" s="92">
        <f>TRUNC(SUM(D141:D145),2)</f>
        <v>2418.9699999999998</v>
      </c>
      <c r="E146" s="95"/>
      <c r="F146" s="95"/>
    </row>
    <row r="147" spans="1:8" ht="15.75" x14ac:dyDescent="0.25">
      <c r="A147" s="12" t="s">
        <v>17</v>
      </c>
      <c r="B147" t="s">
        <v>146</v>
      </c>
      <c r="D147" s="92">
        <f>D137</f>
        <v>362.45</v>
      </c>
      <c r="E147" s="95"/>
      <c r="F147" s="95"/>
    </row>
    <row r="148" spans="1:8" ht="15.75" x14ac:dyDescent="0.25">
      <c r="A148" s="96" t="s">
        <v>165</v>
      </c>
      <c r="B148" s="97"/>
      <c r="C148" s="97"/>
      <c r="D148" s="98">
        <f>TRUNC((SUM(D141:D145)+D147),2)</f>
        <v>2781.42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166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2021-12-20T13:50:22Z</dcterms:created>
  <dcterms:modified xsi:type="dcterms:W3CDTF">2021-12-22T15:02:27Z</dcterms:modified>
</cp:coreProperties>
</file>